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sfalto 2025\Documentação\Planilha Sintética\"/>
    </mc:Choice>
  </mc:AlternateContent>
  <xr:revisionPtr revIDLastSave="0" documentId="13_ncr:1_{BC432FD0-9022-40D9-9236-22E64FA8E3D8}" xr6:coauthVersionLast="47" xr6:coauthVersionMax="47" xr10:uidLastSave="{00000000-0000-0000-0000-000000000000}"/>
  <bookViews>
    <workbookView xWindow="-120" yWindow="-120" windowWidth="20730" windowHeight="11160" xr2:uid="{0A776D42-3F52-4B2E-AE63-A2B2FD173FBA}"/>
  </bookViews>
  <sheets>
    <sheet name="Geral Sintétic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C39" i="1"/>
  <c r="F39" i="1" s="1"/>
  <c r="D38" i="1"/>
  <c r="C38" i="1"/>
  <c r="F38" i="1" s="1"/>
  <c r="D37" i="1"/>
  <c r="C37" i="1"/>
  <c r="F37" i="1" s="1"/>
  <c r="D36" i="1"/>
  <c r="C36" i="1"/>
  <c r="F36" i="1" s="1"/>
  <c r="D35" i="1"/>
  <c r="C35" i="1"/>
  <c r="F35" i="1" s="1"/>
  <c r="D34" i="1"/>
  <c r="C34" i="1"/>
  <c r="F34" i="1" s="1"/>
  <c r="D33" i="1"/>
  <c r="C33" i="1"/>
  <c r="F33" i="1" s="1"/>
  <c r="D32" i="1"/>
  <c r="C32" i="1"/>
  <c r="F32" i="1" s="1"/>
  <c r="D31" i="1"/>
  <c r="C31" i="1"/>
  <c r="F31" i="1" s="1"/>
  <c r="D30" i="1"/>
  <c r="C30" i="1"/>
  <c r="F30" i="1" s="1"/>
  <c r="D29" i="1"/>
  <c r="C29" i="1"/>
  <c r="F29" i="1" s="1"/>
  <c r="D28" i="1"/>
  <c r="C28" i="1"/>
  <c r="F28" i="1" s="1"/>
  <c r="D27" i="1"/>
  <c r="C27" i="1"/>
  <c r="F27" i="1" s="1"/>
  <c r="D26" i="1"/>
  <c r="C26" i="1"/>
  <c r="F26" i="1" s="1"/>
  <c r="D25" i="1"/>
  <c r="C25" i="1"/>
  <c r="F25" i="1" s="1"/>
  <c r="D24" i="1"/>
  <c r="C24" i="1"/>
  <c r="F24" i="1" s="1"/>
  <c r="D23" i="1"/>
  <c r="C23" i="1"/>
  <c r="F23" i="1" s="1"/>
  <c r="D22" i="1"/>
  <c r="C22" i="1"/>
  <c r="F22" i="1" s="1"/>
  <c r="D21" i="1"/>
  <c r="C21" i="1"/>
  <c r="F21" i="1" s="1"/>
  <c r="D20" i="1"/>
  <c r="C20" i="1"/>
  <c r="F20" i="1" s="1"/>
  <c r="D19" i="1"/>
  <c r="C19" i="1"/>
  <c r="F19" i="1" s="1"/>
  <c r="D18" i="1"/>
  <c r="C18" i="1"/>
  <c r="F18" i="1" s="1"/>
  <c r="D17" i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D42" i="1" s="1"/>
  <c r="C10" i="1"/>
  <c r="D41" i="1" s="1"/>
  <c r="F10" i="1" l="1"/>
  <c r="D43" i="1" s="1"/>
</calcChain>
</file>

<file path=xl/sharedStrings.xml><?xml version="1.0" encoding="utf-8"?>
<sst xmlns="http://schemas.openxmlformats.org/spreadsheetml/2006/main" count="72" uniqueCount="41">
  <si>
    <t xml:space="preserve">SECRETARIA DE SERVIÇO PÚBLICOS          
SECRETARIA DE SERVIÇO PÚBLICOS          
</t>
  </si>
  <si>
    <t xml:space="preserve">Responsável Técnico </t>
  </si>
  <si>
    <t>José Eugênio Tobal</t>
  </si>
  <si>
    <t xml:space="preserve">Bairro </t>
  </si>
  <si>
    <t>Serviço</t>
  </si>
  <si>
    <t>Total M³</t>
  </si>
  <si>
    <t>Total M²</t>
  </si>
  <si>
    <t>Coef.M³/T</t>
  </si>
  <si>
    <t>Total/T</t>
  </si>
  <si>
    <t xml:space="preserve">Caiçara </t>
  </si>
  <si>
    <t>Reposição asfaltica</t>
  </si>
  <si>
    <t xml:space="preserve">Jardim São Pedro </t>
  </si>
  <si>
    <t xml:space="preserve">Alto jose leal </t>
  </si>
  <si>
    <t xml:space="preserve">Lot. Bau </t>
  </si>
  <si>
    <t xml:space="preserve">Bela Vista </t>
  </si>
  <si>
    <t xml:space="preserve">Borjes </t>
  </si>
  <si>
    <t xml:space="preserve">Lot. São João Batista </t>
  </si>
  <si>
    <t>Cajá</t>
  </si>
  <si>
    <t>Aguas Branca/Pitada/Santana</t>
  </si>
  <si>
    <t xml:space="preserve">Militina </t>
  </si>
  <si>
    <t>CEAVI</t>
  </si>
  <si>
    <t xml:space="preserve">Maués </t>
  </si>
  <si>
    <t xml:space="preserve">Lagoa Redonda </t>
  </si>
  <si>
    <t xml:space="preserve">Mangueira </t>
  </si>
  <si>
    <t xml:space="preserve">Jardim Ipiranga </t>
  </si>
  <si>
    <t xml:space="preserve">Mario Bezerra </t>
  </si>
  <si>
    <t xml:space="preserve">Lot Real vitoria </t>
  </si>
  <si>
    <t xml:space="preserve">Amparo </t>
  </si>
  <si>
    <t xml:space="preserve">Alto da Balança </t>
  </si>
  <si>
    <t>Lidia Queiroz</t>
  </si>
  <si>
    <t>Matriz</t>
  </si>
  <si>
    <t>Bairro Novo</t>
  </si>
  <si>
    <t xml:space="preserve">Livramento </t>
  </si>
  <si>
    <t>Avenida Henrique de Holanda</t>
  </si>
  <si>
    <t>AABB</t>
  </si>
  <si>
    <t>Pinga Fogo</t>
  </si>
  <si>
    <t>Estrada Nova</t>
  </si>
  <si>
    <t>Cajueiro</t>
  </si>
  <si>
    <t xml:space="preserve">Dois Terreiros </t>
  </si>
  <si>
    <t>Avenida Mariana Amália/Centro</t>
  </si>
  <si>
    <t>Total Tonelada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</si>
</sst>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2" borderId="15" xfId="0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6" xfId="0" applyFill="1" applyBorder="1"/>
    <xf numFmtId="0" fontId="0" fillId="3" borderId="0" xfId="0" applyFill="1"/>
    <xf numFmtId="164" fontId="0" fillId="3" borderId="0" xfId="0" applyNumberFormat="1" applyFill="1"/>
    <xf numFmtId="164" fontId="0" fillId="3" borderId="7" xfId="0" applyNumberFormat="1" applyFill="1" applyBorder="1"/>
    <xf numFmtId="0" fontId="0" fillId="3" borderId="8" xfId="0" applyFill="1" applyBorder="1"/>
    <xf numFmtId="0" fontId="0" fillId="3" borderId="9" xfId="0" applyFill="1" applyBorder="1"/>
    <xf numFmtId="164" fontId="0" fillId="3" borderId="9" xfId="0" applyNumberFormat="1" applyFill="1" applyBorder="1"/>
    <xf numFmtId="164" fontId="0" fillId="3" borderId="10" xfId="0" applyNumberFormat="1" applyFill="1" applyBorder="1"/>
    <xf numFmtId="164" fontId="1" fillId="4" borderId="15" xfId="0" applyNumberFormat="1" applyFont="1" applyFill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123825</xdr:rowOff>
    </xdr:from>
    <xdr:ext cx="866775" cy="826073"/>
    <xdr:pic>
      <xdr:nvPicPr>
        <xdr:cNvPr id="2" name="Imagem 2">
          <a:extLst>
            <a:ext uri="{FF2B5EF4-FFF2-40B4-BE49-F238E27FC236}">
              <a16:creationId xmlns:a16="http://schemas.microsoft.com/office/drawing/2014/main" id="{D3C6A4BB-490B-4883-8356-917DB2F6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14325"/>
          <a:ext cx="866775" cy="826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Asfalto%202025\Documenta&#231;&#227;o\Planilha%20Sint&#233;tica\Levantamento%20de%20%20Recupera&#231;&#227;o.xlsx" TargetMode="External"/><Relationship Id="rId1" Type="http://schemas.openxmlformats.org/officeDocument/2006/relationships/externalLinkPath" Target="Levantamento%20de%20%20Recuper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eral"/>
      <sheetName val="OS."/>
      <sheetName val="CEAVI"/>
      <sheetName val="Av. Mariana Amália"/>
      <sheetName val="Dois Terreiros"/>
      <sheetName val="Cajueiro"/>
      <sheetName val="Pinga Fogo"/>
      <sheetName val="Estrada Nova"/>
      <sheetName val="AABB"/>
      <sheetName val="Plan34"/>
      <sheetName val="Livramento "/>
      <sheetName val="Av. Henrique de Holanda"/>
      <sheetName val="Bairro Novo"/>
      <sheetName val="Matriz"/>
      <sheetName val="Lidia Queiroz"/>
      <sheetName val="Alto da Balança "/>
      <sheetName val="Amparo "/>
      <sheetName val="Lot Real vitoria "/>
      <sheetName val="Mario Bezerra "/>
      <sheetName val="Jardim Ipiranga "/>
      <sheetName val="Mangueira "/>
      <sheetName val="Lagoa redonda "/>
      <sheetName val="Maués "/>
      <sheetName val="Militina "/>
      <sheetName val="Aguas Branca"/>
      <sheetName val="Caja "/>
      <sheetName val="Lot. São João Batista "/>
      <sheetName val="Borjes "/>
      <sheetName val="Bela Vista "/>
      <sheetName val="Lot. Bau "/>
      <sheetName val="Alto jose leal "/>
      <sheetName val="Jardim são Pedro "/>
      <sheetName val="Caiçara "/>
    </sheetNames>
    <sheetDataSet>
      <sheetData sheetId="0" refreshError="1"/>
      <sheetData sheetId="1" refreshError="1"/>
      <sheetData sheetId="2">
        <row r="29">
          <cell r="G29">
            <v>309.14999999999998</v>
          </cell>
          <cell r="I29">
            <v>43.597499999999997</v>
          </cell>
        </row>
      </sheetData>
      <sheetData sheetId="3">
        <row r="32">
          <cell r="G32">
            <v>776.3420000000001</v>
          </cell>
          <cell r="I32">
            <v>28.437860000000001</v>
          </cell>
        </row>
      </sheetData>
      <sheetData sheetId="4">
        <row r="29">
          <cell r="G29">
            <v>89.5</v>
          </cell>
          <cell r="I29">
            <v>2.6850000000000001</v>
          </cell>
        </row>
      </sheetData>
      <sheetData sheetId="5">
        <row r="29">
          <cell r="G29">
            <v>126.08</v>
          </cell>
          <cell r="I29">
            <v>3.9039999999999999</v>
          </cell>
        </row>
      </sheetData>
      <sheetData sheetId="6">
        <row r="29">
          <cell r="G29">
            <v>0.15</v>
          </cell>
          <cell r="I29">
            <v>4.4999999999999997E-3</v>
          </cell>
        </row>
      </sheetData>
      <sheetData sheetId="7">
        <row r="29">
          <cell r="G29">
            <v>27.1</v>
          </cell>
          <cell r="I29">
            <v>2.71</v>
          </cell>
        </row>
      </sheetData>
      <sheetData sheetId="8">
        <row r="29">
          <cell r="G29">
            <v>31.95</v>
          </cell>
          <cell r="I29">
            <v>1.5975000000000004</v>
          </cell>
        </row>
      </sheetData>
      <sheetData sheetId="9" refreshError="1"/>
      <sheetData sheetId="10">
        <row r="29">
          <cell r="G29">
            <v>59.5</v>
          </cell>
          <cell r="I29">
            <v>1.7849999999999999</v>
          </cell>
        </row>
      </sheetData>
      <sheetData sheetId="11">
        <row r="47">
          <cell r="G47">
            <v>3625.7099999999996</v>
          </cell>
          <cell r="I47">
            <v>221.77260000000001</v>
          </cell>
        </row>
      </sheetData>
      <sheetData sheetId="12">
        <row r="29">
          <cell r="G29">
            <v>3011.01</v>
          </cell>
          <cell r="I29">
            <v>146.11770000000001</v>
          </cell>
        </row>
      </sheetData>
      <sheetData sheetId="13">
        <row r="29">
          <cell r="G29">
            <v>174.9</v>
          </cell>
          <cell r="I29">
            <v>5.2469999999999999</v>
          </cell>
        </row>
      </sheetData>
      <sheetData sheetId="14">
        <row r="29">
          <cell r="G29">
            <v>626.43499999999995</v>
          </cell>
          <cell r="I29">
            <v>24.757450000000002</v>
          </cell>
        </row>
      </sheetData>
      <sheetData sheetId="15">
        <row r="29">
          <cell r="G29">
            <v>60</v>
          </cell>
          <cell r="I29">
            <v>1.7999999999999998</v>
          </cell>
        </row>
      </sheetData>
      <sheetData sheetId="16">
        <row r="29">
          <cell r="G29">
            <v>74.699999999999989</v>
          </cell>
          <cell r="I29">
            <v>2.2409999999999997</v>
          </cell>
        </row>
      </sheetData>
      <sheetData sheetId="17">
        <row r="29">
          <cell r="G29">
            <v>115.7</v>
          </cell>
          <cell r="I29">
            <v>3.9470000000000001</v>
          </cell>
        </row>
      </sheetData>
      <sheetData sheetId="18">
        <row r="47">
          <cell r="G47">
            <v>267.46500000000003</v>
          </cell>
          <cell r="I47">
            <v>29.645250000000004</v>
          </cell>
        </row>
      </sheetData>
      <sheetData sheetId="19">
        <row r="29">
          <cell r="G29">
            <v>47.8</v>
          </cell>
          <cell r="I29">
            <v>1.3839999999999999</v>
          </cell>
        </row>
      </sheetData>
      <sheetData sheetId="20">
        <row r="29">
          <cell r="G29">
            <v>7.04</v>
          </cell>
          <cell r="I29">
            <v>0.2112</v>
          </cell>
        </row>
      </sheetData>
      <sheetData sheetId="21">
        <row r="44">
          <cell r="G44">
            <v>1955.3999999999999</v>
          </cell>
          <cell r="I44">
            <v>96.124000000000024</v>
          </cell>
        </row>
      </sheetData>
      <sheetData sheetId="22">
        <row r="27">
          <cell r="G27">
            <v>101.28</v>
          </cell>
          <cell r="I27">
            <v>5.7707000000000006</v>
          </cell>
        </row>
      </sheetData>
      <sheetData sheetId="23">
        <row r="29">
          <cell r="G29">
            <v>77.72</v>
          </cell>
          <cell r="I29">
            <v>2.3315999999999999</v>
          </cell>
        </row>
      </sheetData>
      <sheetData sheetId="24">
        <row r="29">
          <cell r="G29">
            <v>73.040000000000006</v>
          </cell>
          <cell r="I29">
            <v>2.2211999999999996</v>
          </cell>
        </row>
      </sheetData>
      <sheetData sheetId="25">
        <row r="31">
          <cell r="G31">
            <v>769.29</v>
          </cell>
          <cell r="I31">
            <v>23.078700000000001</v>
          </cell>
        </row>
      </sheetData>
      <sheetData sheetId="26">
        <row r="29">
          <cell r="G29">
            <v>293.62400000000002</v>
          </cell>
          <cell r="I29">
            <v>20.91525</v>
          </cell>
        </row>
      </sheetData>
      <sheetData sheetId="27">
        <row r="29">
          <cell r="G29">
            <v>64.759999999999991</v>
          </cell>
          <cell r="I29">
            <v>5.8999999999999995</v>
          </cell>
        </row>
      </sheetData>
      <sheetData sheetId="28">
        <row r="31">
          <cell r="G31">
            <v>203.98</v>
          </cell>
          <cell r="I31">
            <v>9.9807999999999986</v>
          </cell>
        </row>
      </sheetData>
      <sheetData sheetId="29">
        <row r="29">
          <cell r="G29">
            <v>19.440000000000001</v>
          </cell>
          <cell r="I29">
            <v>1.0504</v>
          </cell>
        </row>
      </sheetData>
      <sheetData sheetId="30">
        <row r="29">
          <cell r="G29">
            <v>180.45000000000002</v>
          </cell>
          <cell r="I29">
            <v>10.647699999999999</v>
          </cell>
        </row>
      </sheetData>
      <sheetData sheetId="31">
        <row r="29">
          <cell r="G29">
            <v>194.81839999999997</v>
          </cell>
          <cell r="I29">
            <v>12.134143999999999</v>
          </cell>
        </row>
      </sheetData>
      <sheetData sheetId="32">
        <row r="29">
          <cell r="G29">
            <v>6.4499999999999993</v>
          </cell>
          <cell r="I29">
            <v>0.32250000000000001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461D0-476D-44BD-A7A8-724F33B590A2}">
  <dimension ref="A1:F43"/>
  <sheetViews>
    <sheetView tabSelected="1" workbookViewId="0">
      <selection activeCell="H20" sqref="H20"/>
    </sheetView>
  </sheetViews>
  <sheetFormatPr defaultRowHeight="15" x14ac:dyDescent="0.25"/>
  <cols>
    <col min="1" max="1" width="28.140625" customWidth="1"/>
    <col min="2" max="2" width="19.85546875" customWidth="1"/>
    <col min="3" max="3" width="14" customWidth="1"/>
    <col min="4" max="4" width="12.85546875" customWidth="1"/>
    <col min="5" max="5" width="11.42578125" customWidth="1"/>
    <col min="6" max="6" width="12.7109375" customWidth="1"/>
  </cols>
  <sheetData>
    <row r="1" spans="1:6" x14ac:dyDescent="0.25">
      <c r="A1" s="27"/>
      <c r="B1" s="30" t="s">
        <v>0</v>
      </c>
      <c r="C1" s="31"/>
      <c r="D1" s="31"/>
      <c r="E1" s="31"/>
      <c r="F1" s="32"/>
    </row>
    <row r="2" spans="1:6" x14ac:dyDescent="0.25">
      <c r="A2" s="28"/>
      <c r="B2" s="33"/>
      <c r="C2" s="34"/>
      <c r="D2" s="34"/>
      <c r="E2" s="34"/>
      <c r="F2" s="35"/>
    </row>
    <row r="3" spans="1:6" x14ac:dyDescent="0.25">
      <c r="A3" s="28"/>
      <c r="B3" s="33"/>
      <c r="C3" s="34"/>
      <c r="D3" s="34"/>
      <c r="E3" s="34"/>
      <c r="F3" s="35"/>
    </row>
    <row r="4" spans="1:6" x14ac:dyDescent="0.25">
      <c r="A4" s="28"/>
      <c r="B4" s="36"/>
      <c r="C4" s="37"/>
      <c r="D4" s="37"/>
      <c r="E4" s="37"/>
      <c r="F4" s="38"/>
    </row>
    <row r="5" spans="1:6" ht="15.75" x14ac:dyDescent="0.25">
      <c r="A5" s="28"/>
      <c r="B5" s="1"/>
      <c r="C5" s="2"/>
      <c r="D5" s="2"/>
      <c r="E5" s="2"/>
      <c r="F5" s="3"/>
    </row>
    <row r="6" spans="1:6" ht="15.75" x14ac:dyDescent="0.25">
      <c r="A6" s="28"/>
      <c r="B6" s="39" t="s">
        <v>1</v>
      </c>
      <c r="C6" s="40"/>
      <c r="D6" s="40"/>
      <c r="E6" s="41"/>
      <c r="F6" s="3"/>
    </row>
    <row r="7" spans="1:6" ht="15.75" x14ac:dyDescent="0.25">
      <c r="A7" s="28"/>
      <c r="B7" s="42" t="s">
        <v>2</v>
      </c>
      <c r="C7" s="43"/>
      <c r="D7" s="43"/>
      <c r="E7" s="44"/>
      <c r="F7" s="3"/>
    </row>
    <row r="8" spans="1:6" ht="15.75" x14ac:dyDescent="0.25">
      <c r="A8" s="29"/>
      <c r="B8" s="4"/>
      <c r="C8" s="5"/>
      <c r="D8" s="5"/>
      <c r="E8" s="5"/>
      <c r="F8" s="6"/>
    </row>
    <row r="9" spans="1:6" x14ac:dyDescent="0.25">
      <c r="A9" s="7" t="s">
        <v>3</v>
      </c>
      <c r="B9" s="7" t="s">
        <v>4</v>
      </c>
      <c r="C9" s="8" t="s">
        <v>5</v>
      </c>
      <c r="D9" s="8" t="s">
        <v>6</v>
      </c>
      <c r="E9" s="8" t="s">
        <v>7</v>
      </c>
      <c r="F9" s="8" t="s">
        <v>8</v>
      </c>
    </row>
    <row r="10" spans="1:6" x14ac:dyDescent="0.25">
      <c r="A10" s="9" t="s">
        <v>9</v>
      </c>
      <c r="B10" s="9" t="s">
        <v>10</v>
      </c>
      <c r="C10" s="10">
        <f>'[1]Caiçara '!I29</f>
        <v>0.32250000000000001</v>
      </c>
      <c r="D10" s="10">
        <f>'[1]Caiçara '!G29</f>
        <v>6.4499999999999993</v>
      </c>
      <c r="E10" s="10">
        <v>2.35</v>
      </c>
      <c r="F10" s="10">
        <f t="shared" ref="F10:F39" si="0">C10*E10</f>
        <v>0.75787500000000008</v>
      </c>
    </row>
    <row r="11" spans="1:6" x14ac:dyDescent="0.25">
      <c r="A11" s="9" t="s">
        <v>11</v>
      </c>
      <c r="B11" s="9" t="s">
        <v>10</v>
      </c>
      <c r="C11" s="10">
        <f>'[1]Jardim são Pedro '!I29</f>
        <v>12.134143999999999</v>
      </c>
      <c r="D11" s="10">
        <f>'[1]Jardim são Pedro '!G29</f>
        <v>194.81839999999997</v>
      </c>
      <c r="E11" s="10">
        <v>2.35</v>
      </c>
      <c r="F11" s="10">
        <f t="shared" si="0"/>
        <v>28.515238399999998</v>
      </c>
    </row>
    <row r="12" spans="1:6" x14ac:dyDescent="0.25">
      <c r="A12" s="9" t="s">
        <v>12</v>
      </c>
      <c r="B12" s="9" t="s">
        <v>10</v>
      </c>
      <c r="C12" s="10">
        <f>'[1]Alto jose leal '!I29</f>
        <v>10.647699999999999</v>
      </c>
      <c r="D12" s="10">
        <f>'[1]Alto jose leal '!G29</f>
        <v>180.45000000000002</v>
      </c>
      <c r="E12" s="10">
        <v>2.35</v>
      </c>
      <c r="F12" s="10">
        <f t="shared" si="0"/>
        <v>25.022094999999997</v>
      </c>
    </row>
    <row r="13" spans="1:6" x14ac:dyDescent="0.25">
      <c r="A13" s="9" t="s">
        <v>13</v>
      </c>
      <c r="B13" s="9" t="s">
        <v>10</v>
      </c>
      <c r="C13" s="10">
        <f>'[1]Lot. Bau '!I29</f>
        <v>1.0504</v>
      </c>
      <c r="D13" s="10">
        <f>'[1]Lot. Bau '!G29</f>
        <v>19.440000000000001</v>
      </c>
      <c r="E13" s="10">
        <v>2.35</v>
      </c>
      <c r="F13" s="10">
        <f t="shared" si="0"/>
        <v>2.4684400000000002</v>
      </c>
    </row>
    <row r="14" spans="1:6" x14ac:dyDescent="0.25">
      <c r="A14" s="9" t="s">
        <v>14</v>
      </c>
      <c r="B14" s="9" t="s">
        <v>10</v>
      </c>
      <c r="C14" s="10">
        <f>'[1]Bela Vista '!I31</f>
        <v>9.9807999999999986</v>
      </c>
      <c r="D14" s="10">
        <f>'[1]Bela Vista '!G31</f>
        <v>203.98</v>
      </c>
      <c r="E14" s="10">
        <v>2.35</v>
      </c>
      <c r="F14" s="10">
        <f t="shared" si="0"/>
        <v>23.454879999999996</v>
      </c>
    </row>
    <row r="15" spans="1:6" x14ac:dyDescent="0.25">
      <c r="A15" s="9" t="s">
        <v>15</v>
      </c>
      <c r="B15" s="9" t="s">
        <v>10</v>
      </c>
      <c r="C15" s="10">
        <f>'[1]Borjes '!I29</f>
        <v>5.8999999999999995</v>
      </c>
      <c r="D15" s="10">
        <f>'[1]Borjes '!G29</f>
        <v>64.759999999999991</v>
      </c>
      <c r="E15" s="10">
        <v>2.35</v>
      </c>
      <c r="F15" s="10">
        <f t="shared" si="0"/>
        <v>13.864999999999998</v>
      </c>
    </row>
    <row r="16" spans="1:6" x14ac:dyDescent="0.25">
      <c r="A16" s="9" t="s">
        <v>16</v>
      </c>
      <c r="B16" s="9" t="s">
        <v>10</v>
      </c>
      <c r="C16" s="10">
        <f>'[1]Lot. São João Batista '!I29</f>
        <v>20.91525</v>
      </c>
      <c r="D16" s="10">
        <f>'[1]Lot. São João Batista '!G29</f>
        <v>293.62400000000002</v>
      </c>
      <c r="E16" s="10">
        <v>2.35</v>
      </c>
      <c r="F16" s="10">
        <f t="shared" si="0"/>
        <v>49.150837500000002</v>
      </c>
    </row>
    <row r="17" spans="1:6" x14ac:dyDescent="0.25">
      <c r="A17" s="9" t="s">
        <v>17</v>
      </c>
      <c r="B17" s="9" t="s">
        <v>10</v>
      </c>
      <c r="C17" s="10">
        <f>'[1]Caja '!I31</f>
        <v>23.078700000000001</v>
      </c>
      <c r="D17" s="10">
        <f>'[1]Caja '!G31</f>
        <v>769.29</v>
      </c>
      <c r="E17" s="10">
        <v>2.35</v>
      </c>
      <c r="F17" s="10">
        <f t="shared" si="0"/>
        <v>54.234945000000003</v>
      </c>
    </row>
    <row r="18" spans="1:6" x14ac:dyDescent="0.25">
      <c r="A18" s="9" t="s">
        <v>18</v>
      </c>
      <c r="B18" s="9" t="s">
        <v>10</v>
      </c>
      <c r="C18" s="10">
        <f>'[1]Aguas Branca'!I29</f>
        <v>2.2211999999999996</v>
      </c>
      <c r="D18" s="10">
        <f>'[1]Aguas Branca'!G29</f>
        <v>73.040000000000006</v>
      </c>
      <c r="E18" s="10">
        <v>2.35</v>
      </c>
      <c r="F18" s="10">
        <f t="shared" si="0"/>
        <v>5.2198199999999995</v>
      </c>
    </row>
    <row r="19" spans="1:6" x14ac:dyDescent="0.25">
      <c r="A19" s="9" t="s">
        <v>19</v>
      </c>
      <c r="B19" s="9" t="s">
        <v>10</v>
      </c>
      <c r="C19" s="10">
        <f>'[1]Militina '!I29</f>
        <v>2.3315999999999999</v>
      </c>
      <c r="D19" s="10">
        <f>'[1]Militina '!G29</f>
        <v>77.72</v>
      </c>
      <c r="E19" s="10">
        <v>2.35</v>
      </c>
      <c r="F19" s="10">
        <f t="shared" si="0"/>
        <v>5.47926</v>
      </c>
    </row>
    <row r="20" spans="1:6" x14ac:dyDescent="0.25">
      <c r="A20" s="9" t="s">
        <v>20</v>
      </c>
      <c r="B20" s="9" t="s">
        <v>10</v>
      </c>
      <c r="C20" s="10">
        <f>[1]CEAVI!I29</f>
        <v>43.597499999999997</v>
      </c>
      <c r="D20" s="10">
        <f>[1]CEAVI!G29</f>
        <v>309.14999999999998</v>
      </c>
      <c r="E20" s="10">
        <v>2.35</v>
      </c>
      <c r="F20" s="10">
        <f t="shared" si="0"/>
        <v>102.45412499999999</v>
      </c>
    </row>
    <row r="21" spans="1:6" x14ac:dyDescent="0.25">
      <c r="A21" s="9" t="s">
        <v>21</v>
      </c>
      <c r="B21" s="9" t="s">
        <v>10</v>
      </c>
      <c r="C21" s="10">
        <f>'[1]Maués '!I27</f>
        <v>5.7707000000000006</v>
      </c>
      <c r="D21" s="10">
        <f>'[1]Maués '!G27</f>
        <v>101.28</v>
      </c>
      <c r="E21" s="10">
        <v>2.35</v>
      </c>
      <c r="F21" s="10">
        <f t="shared" si="0"/>
        <v>13.561145000000002</v>
      </c>
    </row>
    <row r="22" spans="1:6" x14ac:dyDescent="0.25">
      <c r="A22" s="9" t="s">
        <v>22</v>
      </c>
      <c r="B22" s="9" t="s">
        <v>10</v>
      </c>
      <c r="C22" s="10">
        <f>'[1]Lagoa redonda '!I44</f>
        <v>96.124000000000024</v>
      </c>
      <c r="D22" s="10">
        <f>'[1]Lagoa redonda '!G44</f>
        <v>1955.3999999999999</v>
      </c>
      <c r="E22" s="10">
        <v>2.35</v>
      </c>
      <c r="F22" s="10">
        <f t="shared" si="0"/>
        <v>225.89140000000006</v>
      </c>
    </row>
    <row r="23" spans="1:6" x14ac:dyDescent="0.25">
      <c r="A23" s="9" t="s">
        <v>23</v>
      </c>
      <c r="B23" s="9" t="s">
        <v>10</v>
      </c>
      <c r="C23" s="10">
        <f>'[1]Mangueira '!I29</f>
        <v>0.2112</v>
      </c>
      <c r="D23" s="10">
        <f>'[1]Mangueira '!G29</f>
        <v>7.04</v>
      </c>
      <c r="E23" s="10">
        <v>2.35</v>
      </c>
      <c r="F23" s="10">
        <f t="shared" si="0"/>
        <v>0.49632000000000004</v>
      </c>
    </row>
    <row r="24" spans="1:6" x14ac:dyDescent="0.25">
      <c r="A24" s="9" t="s">
        <v>24</v>
      </c>
      <c r="B24" s="9" t="s">
        <v>10</v>
      </c>
      <c r="C24" s="10">
        <f>'[1]Jardim Ipiranga '!I29</f>
        <v>1.3839999999999999</v>
      </c>
      <c r="D24" s="10">
        <f>'[1]Jardim Ipiranga '!G29</f>
        <v>47.8</v>
      </c>
      <c r="E24" s="10">
        <v>2.35</v>
      </c>
      <c r="F24" s="10">
        <f t="shared" si="0"/>
        <v>3.2523999999999997</v>
      </c>
    </row>
    <row r="25" spans="1:6" x14ac:dyDescent="0.25">
      <c r="A25" s="9" t="s">
        <v>25</v>
      </c>
      <c r="B25" s="9" t="s">
        <v>10</v>
      </c>
      <c r="C25" s="10">
        <f>'[1]Mario Bezerra '!I47</f>
        <v>29.645250000000004</v>
      </c>
      <c r="D25" s="10">
        <f>'[1]Mario Bezerra '!G47</f>
        <v>267.46500000000003</v>
      </c>
      <c r="E25" s="10">
        <v>2.35</v>
      </c>
      <c r="F25" s="10">
        <f t="shared" si="0"/>
        <v>69.666337500000012</v>
      </c>
    </row>
    <row r="26" spans="1:6" x14ac:dyDescent="0.25">
      <c r="A26" s="9" t="s">
        <v>26</v>
      </c>
      <c r="B26" s="9" t="s">
        <v>10</v>
      </c>
      <c r="C26" s="10">
        <f>'[1]Lot Real vitoria '!I29</f>
        <v>3.9470000000000001</v>
      </c>
      <c r="D26" s="10">
        <f>'[1]Lot Real vitoria '!G29</f>
        <v>115.7</v>
      </c>
      <c r="E26" s="10">
        <v>2.35</v>
      </c>
      <c r="F26" s="10">
        <f t="shared" si="0"/>
        <v>9.2754500000000011</v>
      </c>
    </row>
    <row r="27" spans="1:6" x14ac:dyDescent="0.25">
      <c r="A27" s="9" t="s">
        <v>27</v>
      </c>
      <c r="B27" s="9" t="s">
        <v>10</v>
      </c>
      <c r="C27" s="10">
        <f>'[1]Amparo '!I29</f>
        <v>2.2409999999999997</v>
      </c>
      <c r="D27" s="10">
        <f>'[1]Amparo '!G29</f>
        <v>74.699999999999989</v>
      </c>
      <c r="E27" s="10">
        <v>2.35</v>
      </c>
      <c r="F27" s="10">
        <f t="shared" si="0"/>
        <v>5.2663499999999992</v>
      </c>
    </row>
    <row r="28" spans="1:6" x14ac:dyDescent="0.25">
      <c r="A28" s="9" t="s">
        <v>28</v>
      </c>
      <c r="B28" s="9" t="s">
        <v>10</v>
      </c>
      <c r="C28" s="10">
        <f>'[1]Alto da Balança '!I29</f>
        <v>1.7999999999999998</v>
      </c>
      <c r="D28" s="10">
        <f>'[1]Alto da Balança '!G29</f>
        <v>60</v>
      </c>
      <c r="E28" s="10">
        <v>2.35</v>
      </c>
      <c r="F28" s="10">
        <f t="shared" si="0"/>
        <v>4.2299999999999995</v>
      </c>
    </row>
    <row r="29" spans="1:6" x14ac:dyDescent="0.25">
      <c r="A29" s="9" t="s">
        <v>29</v>
      </c>
      <c r="B29" s="9" t="s">
        <v>10</v>
      </c>
      <c r="C29" s="10">
        <f>'[1]Lidia Queiroz'!I29</f>
        <v>24.757450000000002</v>
      </c>
      <c r="D29" s="10">
        <f>'[1]Lidia Queiroz'!G29</f>
        <v>626.43499999999995</v>
      </c>
      <c r="E29" s="10">
        <v>2.35</v>
      </c>
      <c r="F29" s="10">
        <f t="shared" si="0"/>
        <v>58.180007500000009</v>
      </c>
    </row>
    <row r="30" spans="1:6" x14ac:dyDescent="0.25">
      <c r="A30" s="9" t="s">
        <v>30</v>
      </c>
      <c r="B30" s="9" t="s">
        <v>10</v>
      </c>
      <c r="C30" s="10">
        <f>[1]Matriz!I29</f>
        <v>5.2469999999999999</v>
      </c>
      <c r="D30" s="10">
        <f>[1]Matriz!G29</f>
        <v>174.9</v>
      </c>
      <c r="E30" s="10">
        <v>2.35</v>
      </c>
      <c r="F30" s="10">
        <f t="shared" si="0"/>
        <v>12.330450000000001</v>
      </c>
    </row>
    <row r="31" spans="1:6" x14ac:dyDescent="0.25">
      <c r="A31" s="9" t="s">
        <v>31</v>
      </c>
      <c r="B31" s="9" t="s">
        <v>10</v>
      </c>
      <c r="C31" s="10">
        <f>'[1]Bairro Novo'!I29</f>
        <v>146.11770000000001</v>
      </c>
      <c r="D31" s="10">
        <f>'[1]Bairro Novo'!G29</f>
        <v>3011.01</v>
      </c>
      <c r="E31" s="10">
        <v>2.35</v>
      </c>
      <c r="F31" s="10">
        <f t="shared" si="0"/>
        <v>343.37659500000007</v>
      </c>
    </row>
    <row r="32" spans="1:6" x14ac:dyDescent="0.25">
      <c r="A32" s="9" t="s">
        <v>32</v>
      </c>
      <c r="B32" s="9" t="s">
        <v>10</v>
      </c>
      <c r="C32" s="10">
        <f>'[1]Livramento '!I29</f>
        <v>1.7849999999999999</v>
      </c>
      <c r="D32" s="10">
        <f>'[1]Livramento '!G29</f>
        <v>59.5</v>
      </c>
      <c r="E32" s="10">
        <v>2.35</v>
      </c>
      <c r="F32" s="10">
        <f t="shared" si="0"/>
        <v>4.19475</v>
      </c>
    </row>
    <row r="33" spans="1:6" x14ac:dyDescent="0.25">
      <c r="A33" s="9" t="s">
        <v>33</v>
      </c>
      <c r="B33" s="9" t="s">
        <v>10</v>
      </c>
      <c r="C33" s="10">
        <f>'[1]Av. Henrique de Holanda'!I47</f>
        <v>221.77260000000001</v>
      </c>
      <c r="D33" s="10">
        <f>'[1]Av. Henrique de Holanda'!G47</f>
        <v>3625.7099999999996</v>
      </c>
      <c r="E33" s="10">
        <v>2.35</v>
      </c>
      <c r="F33" s="10">
        <f t="shared" si="0"/>
        <v>521.16561000000002</v>
      </c>
    </row>
    <row r="34" spans="1:6" x14ac:dyDescent="0.25">
      <c r="A34" s="9" t="s">
        <v>34</v>
      </c>
      <c r="B34" s="9" t="s">
        <v>10</v>
      </c>
      <c r="C34" s="10">
        <f>[1]AABB!I29</f>
        <v>1.5975000000000004</v>
      </c>
      <c r="D34" s="10">
        <f>[1]AABB!G29</f>
        <v>31.95</v>
      </c>
      <c r="E34" s="10">
        <v>2.35</v>
      </c>
      <c r="F34" s="10">
        <f t="shared" si="0"/>
        <v>3.754125000000001</v>
      </c>
    </row>
    <row r="35" spans="1:6" x14ac:dyDescent="0.25">
      <c r="A35" s="9" t="s">
        <v>35</v>
      </c>
      <c r="B35" s="9" t="s">
        <v>10</v>
      </c>
      <c r="C35" s="10">
        <f>'[1]Pinga Fogo'!I29</f>
        <v>4.4999999999999997E-3</v>
      </c>
      <c r="D35" s="10">
        <f>'[1]Pinga Fogo'!G29</f>
        <v>0.15</v>
      </c>
      <c r="E35" s="10">
        <v>2.35</v>
      </c>
      <c r="F35" s="10">
        <f t="shared" si="0"/>
        <v>1.0574999999999999E-2</v>
      </c>
    </row>
    <row r="36" spans="1:6" x14ac:dyDescent="0.25">
      <c r="A36" s="9" t="s">
        <v>36</v>
      </c>
      <c r="B36" s="9" t="s">
        <v>10</v>
      </c>
      <c r="C36" s="10">
        <f>'[1]Estrada Nova'!I29</f>
        <v>2.71</v>
      </c>
      <c r="D36" s="10">
        <f>'[1]Estrada Nova'!G29</f>
        <v>27.1</v>
      </c>
      <c r="E36" s="10">
        <v>2.35</v>
      </c>
      <c r="F36" s="10">
        <f t="shared" si="0"/>
        <v>6.3685</v>
      </c>
    </row>
    <row r="37" spans="1:6" x14ac:dyDescent="0.25">
      <c r="A37" s="9" t="s">
        <v>37</v>
      </c>
      <c r="B37" s="9" t="s">
        <v>10</v>
      </c>
      <c r="C37" s="10">
        <f>[1]Cajueiro!I29</f>
        <v>3.9039999999999999</v>
      </c>
      <c r="D37" s="10">
        <f>[1]Cajueiro!G29</f>
        <v>126.08</v>
      </c>
      <c r="E37" s="10">
        <v>2.35</v>
      </c>
      <c r="F37" s="10">
        <f t="shared" si="0"/>
        <v>9.1744000000000003</v>
      </c>
    </row>
    <row r="38" spans="1:6" x14ac:dyDescent="0.25">
      <c r="A38" s="9" t="s">
        <v>38</v>
      </c>
      <c r="B38" s="9" t="s">
        <v>10</v>
      </c>
      <c r="C38" s="10">
        <f>'[1]Dois Terreiros'!I29</f>
        <v>2.6850000000000001</v>
      </c>
      <c r="D38" s="10">
        <f>'[1]Dois Terreiros'!G29</f>
        <v>89.5</v>
      </c>
      <c r="E38" s="10">
        <v>2.35</v>
      </c>
      <c r="F38" s="10">
        <f t="shared" si="0"/>
        <v>6.3097500000000002</v>
      </c>
    </row>
    <row r="39" spans="1:6" x14ac:dyDescent="0.25">
      <c r="A39" s="11" t="s">
        <v>39</v>
      </c>
      <c r="B39" s="12" t="s">
        <v>10</v>
      </c>
      <c r="C39" s="13">
        <f>'[1]Av. Mariana Amália'!I32</f>
        <v>28.437860000000001</v>
      </c>
      <c r="D39" s="13">
        <f>'[1]Av. Mariana Amália'!G32</f>
        <v>776.3420000000001</v>
      </c>
      <c r="E39" s="13">
        <v>2.35</v>
      </c>
      <c r="F39" s="13">
        <f t="shared" si="0"/>
        <v>66.82897100000001</v>
      </c>
    </row>
    <row r="40" spans="1:6" x14ac:dyDescent="0.25">
      <c r="A40" s="14"/>
      <c r="B40" s="15"/>
      <c r="C40" s="15"/>
      <c r="D40" s="15"/>
      <c r="E40" s="15"/>
      <c r="F40" s="16"/>
    </row>
    <row r="41" spans="1:6" x14ac:dyDescent="0.25">
      <c r="A41" s="17"/>
      <c r="B41" s="18"/>
      <c r="C41" s="25" t="s">
        <v>5</v>
      </c>
      <c r="D41" s="26">
        <f>SUM(C10:C39)</f>
        <v>712.32155399999999</v>
      </c>
      <c r="E41" s="19"/>
      <c r="F41" s="20"/>
    </row>
    <row r="42" spans="1:6" x14ac:dyDescent="0.25">
      <c r="A42" s="17"/>
      <c r="B42" s="18"/>
      <c r="C42" s="25" t="s">
        <v>6</v>
      </c>
      <c r="D42" s="26">
        <f>SUM(D10:D39)</f>
        <v>13370.7844</v>
      </c>
      <c r="E42" s="19"/>
      <c r="F42" s="20"/>
    </row>
    <row r="43" spans="1:6" x14ac:dyDescent="0.25">
      <c r="A43" s="21"/>
      <c r="B43" s="22"/>
      <c r="C43" s="25" t="s">
        <v>40</v>
      </c>
      <c r="D43" s="26">
        <f>SUM(F10:F39)</f>
        <v>1673.9556519000002</v>
      </c>
      <c r="E43" s="23"/>
      <c r="F43" s="24"/>
    </row>
  </sheetData>
  <mergeCells count="4">
    <mergeCell ref="A1:A8"/>
    <mergeCell ref="B1:F4"/>
    <mergeCell ref="B6:E6"/>
    <mergeCell ref="B7:E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 Sintética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2025-04-28T13:36:12Z</dcterms:created>
  <dcterms:modified xsi:type="dcterms:W3CDTF">2025-04-28T13:39:23Z</dcterms:modified>
</cp:coreProperties>
</file>